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6" i="1" l="1"/>
  <c r="H15" i="1"/>
  <c r="H8" i="1"/>
  <c r="H4" i="1"/>
  <c r="H6" i="1"/>
  <c r="H3" i="1"/>
  <c r="G10" i="1"/>
  <c r="G8" i="1"/>
  <c r="G4" i="1"/>
  <c r="G9" i="1"/>
  <c r="G5" i="1"/>
  <c r="G6" i="1"/>
  <c r="G3" i="1"/>
  <c r="G7" i="1"/>
  <c r="F10" i="1"/>
  <c r="H10" i="1" s="1"/>
  <c r="F8" i="1"/>
  <c r="F4" i="1"/>
  <c r="F9" i="1"/>
  <c r="H9" i="1" s="1"/>
  <c r="F5" i="1"/>
  <c r="H5" i="1" s="1"/>
  <c r="F6" i="1"/>
  <c r="F3" i="1"/>
  <c r="F7" i="1"/>
  <c r="H7" i="1" s="1"/>
  <c r="C10" i="1"/>
  <c r="C8" i="1"/>
  <c r="C4" i="1"/>
  <c r="C9" i="1"/>
  <c r="C5" i="1"/>
  <c r="C6" i="1"/>
  <c r="C3" i="1"/>
  <c r="C7" i="1"/>
</calcChain>
</file>

<file path=xl/sharedStrings.xml><?xml version="1.0" encoding="utf-8"?>
<sst xmlns="http://schemas.openxmlformats.org/spreadsheetml/2006/main" count="37" uniqueCount="32">
  <si>
    <t>CỬA HÀNG THỦ CÔNG MỸ NGHỆ</t>
  </si>
  <si>
    <t>STT</t>
  </si>
  <si>
    <t>Số phiếu</t>
  </si>
  <si>
    <t>Tên hàng</t>
  </si>
  <si>
    <t>Ngày bán</t>
  </si>
  <si>
    <t>Đơn giá</t>
  </si>
  <si>
    <t>Thành tiền</t>
  </si>
  <si>
    <t>01BH20</t>
  </si>
  <si>
    <t>02MT8</t>
  </si>
  <si>
    <t>01LH100</t>
  </si>
  <si>
    <t>01BH30</t>
  </si>
  <si>
    <t>02MT12</t>
  </si>
  <si>
    <t>02LH60</t>
  </si>
  <si>
    <t>01TD15</t>
  </si>
  <si>
    <t>Số lượng</t>
  </si>
  <si>
    <t>BẢNG ĐƠN GIÁ</t>
  </si>
  <si>
    <t>Mã hàng</t>
  </si>
  <si>
    <t>Loại 1</t>
  </si>
  <si>
    <t>Loại 2</t>
  </si>
  <si>
    <t>BH</t>
  </si>
  <si>
    <t>MT</t>
  </si>
  <si>
    <t>LH</t>
  </si>
  <si>
    <t>TD</t>
  </si>
  <si>
    <t>Bình hoa</t>
  </si>
  <si>
    <t>Màn tre</t>
  </si>
  <si>
    <t>Tranh lá hoa ép</t>
  </si>
  <si>
    <t>Trống đồng</t>
  </si>
  <si>
    <t>BẢNG THỐNG KÊ THÀNH TIỀN</t>
  </si>
  <si>
    <t>Tổng thành tiền</t>
  </si>
  <si>
    <t>02TD8</t>
  </si>
  <si>
    <t>Tháng bán</t>
  </si>
  <si>
    <t>Điều Kiện câu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</si>
</sst>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dd/mm/yyyy"/>
    <numFmt numFmtId="166" formatCode="##,000"/>
  </numFmts>
  <fonts count="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6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2" xfId="0" applyFont="1" applyBorder="1"/>
    <xf numFmtId="0" fontId="2" fillId="0" borderId="2" xfId="0" applyFont="1" applyBorder="1" applyAlignment="1">
      <alignment horizontal="center"/>
    </xf>
    <xf numFmtId="0" fontId="3" fillId="0" borderId="2" xfId="0" applyFont="1" applyBorder="1"/>
    <xf numFmtId="0" fontId="3" fillId="2" borderId="2" xfId="0" applyFont="1" applyFill="1" applyBorder="1" applyAlignment="1">
      <alignment horizontal="center"/>
    </xf>
    <xf numFmtId="165" fontId="1" fillId="0" borderId="2" xfId="0" applyNumberFormat="1" applyFont="1" applyBorder="1"/>
    <xf numFmtId="165" fontId="3" fillId="2" borderId="2" xfId="0" applyNumberFormat="1" applyFont="1" applyFill="1" applyBorder="1" applyAlignment="1">
      <alignment horizontal="center"/>
    </xf>
    <xf numFmtId="165" fontId="1" fillId="0" borderId="0" xfId="0" applyNumberFormat="1" applyFont="1"/>
    <xf numFmtId="0" fontId="1" fillId="0" borderId="2" xfId="0" applyNumberFormat="1" applyFont="1" applyBorder="1"/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3" fillId="2" borderId="2" xfId="0" applyFont="1" applyFill="1" applyBorder="1"/>
    <xf numFmtId="166" fontId="1" fillId="0" borderId="2" xfId="0" applyNumberFormat="1" applyFont="1" applyBorder="1"/>
    <xf numFmtId="0" fontId="4" fillId="0" borderId="0" xfId="0" applyFont="1" applyBorder="1" applyAlignment="1">
      <alignment horizontal="left"/>
    </xf>
    <xf numFmtId="166" fontId="1" fillId="0" borderId="0" xfId="0" applyNumberFormat="1" applyFont="1" applyBorder="1"/>
    <xf numFmtId="10" fontId="1" fillId="0" borderId="0" xfId="0" applyNumberFormat="1" applyFont="1"/>
    <xf numFmtId="0" fontId="1" fillId="3" borderId="0" xfId="0" applyFont="1" applyFill="1" applyBorder="1" applyAlignment="1">
      <alignment vertical="center"/>
    </xf>
    <xf numFmtId="165" fontId="1" fillId="3" borderId="0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Sheet1!$H$14</c:f>
              <c:strCache>
                <c:ptCount val="1"/>
                <c:pt idx="0">
                  <c:v>Tổng thành tiền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dPt>
            <c:idx val="1"/>
            <c:invertIfNegative val="0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</c:spPr>
          </c:dPt>
          <c:cat>
            <c:strRef>
              <c:f>Sheet1!$G$15:$G$16</c:f>
              <c:strCache>
                <c:ptCount val="2"/>
                <c:pt idx="0">
                  <c:v>Bình hoa</c:v>
                </c:pt>
                <c:pt idx="1">
                  <c:v>Tranh lá hoa ép</c:v>
                </c:pt>
              </c:strCache>
            </c:strRef>
          </c:cat>
          <c:val>
            <c:numRef>
              <c:f>Sheet1!$H$15:$H$16</c:f>
              <c:numCache>
                <c:formatCode>General</c:formatCode>
                <c:ptCount val="2"/>
                <c:pt idx="0">
                  <c:v>2499999.9699999997</c:v>
                </c:pt>
                <c:pt idx="1">
                  <c:v>1499999.97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4196480"/>
        <c:axId val="94198016"/>
      </c:barChart>
      <c:catAx>
        <c:axId val="94196480"/>
        <c:scaling>
          <c:orientation val="minMax"/>
        </c:scaling>
        <c:delete val="0"/>
        <c:axPos val="b"/>
        <c:majorTickMark val="out"/>
        <c:minorTickMark val="none"/>
        <c:tickLblPos val="nextTo"/>
        <c:crossAx val="94198016"/>
        <c:crosses val="autoZero"/>
        <c:auto val="1"/>
        <c:lblAlgn val="ctr"/>
        <c:lblOffset val="100"/>
        <c:noMultiLvlLbl val="0"/>
      </c:catAx>
      <c:valAx>
        <c:axId val="941980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41964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133350</xdr:colOff>
      <xdr:row>18</xdr:row>
      <xdr:rowOff>4762</xdr:rowOff>
    </xdr:from>
    <xdr:to>
      <xdr:col>9</xdr:col>
      <xdr:colOff>419100</xdr:colOff>
      <xdr:row>31</xdr:row>
      <xdr:rowOff>23812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topLeftCell="A19" workbookViewId="0">
      <selection activeCell="B35" sqref="B35"/>
    </sheetView>
  </sheetViews>
  <sheetFormatPr defaultRowHeight="16.5" x14ac:dyDescent="0.25"/>
  <cols>
    <col min="1" max="1" width="9.140625" style="1"/>
    <col min="2" max="2" width="17" style="1" customWidth="1"/>
    <col min="3" max="3" width="16.7109375" style="1" customWidth="1"/>
    <col min="4" max="5" width="16.7109375" style="8" customWidth="1"/>
    <col min="6" max="6" width="13" style="1" customWidth="1"/>
    <col min="7" max="7" width="19.42578125" style="1" customWidth="1"/>
    <col min="8" max="8" width="22.7109375" style="1" customWidth="1"/>
    <col min="9" max="10" width="9.140625" style="1"/>
    <col min="11" max="11" width="10.28515625" style="1" bestFit="1" customWidth="1"/>
    <col min="12" max="12" width="16.85546875" style="1" bestFit="1" customWidth="1"/>
    <col min="13" max="16384" width="9.140625" style="1"/>
  </cols>
  <sheetData>
    <row r="1" spans="1:12" ht="20.25" x14ac:dyDescent="0.3">
      <c r="A1" s="3" t="s">
        <v>0</v>
      </c>
      <c r="B1" s="3"/>
      <c r="C1" s="3"/>
      <c r="D1" s="3"/>
      <c r="E1" s="3"/>
      <c r="F1" s="3"/>
      <c r="G1" s="3"/>
      <c r="H1" s="3"/>
    </row>
    <row r="2" spans="1:12" x14ac:dyDescent="0.25">
      <c r="A2" s="5" t="s">
        <v>1</v>
      </c>
      <c r="B2" s="5" t="s">
        <v>2</v>
      </c>
      <c r="C2" s="5" t="s">
        <v>3</v>
      </c>
      <c r="D2" s="7" t="s">
        <v>4</v>
      </c>
      <c r="E2" s="7" t="s">
        <v>30</v>
      </c>
      <c r="F2" s="5" t="s">
        <v>14</v>
      </c>
      <c r="G2" s="5" t="s">
        <v>5</v>
      </c>
      <c r="H2" s="5" t="s">
        <v>6</v>
      </c>
    </row>
    <row r="3" spans="1:12" x14ac:dyDescent="0.25">
      <c r="A3" s="2">
        <v>8</v>
      </c>
      <c r="B3" s="2" t="s">
        <v>13</v>
      </c>
      <c r="C3" s="2" t="str">
        <f>VLOOKUP(MID(B3,3,2),$A$14:$D$19,2,0)</f>
        <v>Trống đồng</v>
      </c>
      <c r="D3" s="6">
        <v>43327</v>
      </c>
      <c r="E3" s="9">
        <v>8</v>
      </c>
      <c r="F3" s="2" t="str">
        <f>MID(B3,5,2)</f>
        <v>15</v>
      </c>
      <c r="G3" s="16">
        <f>VLOOKUP(MID(B3,3,2),$A$14:$D$19,IF(MID(B3,2,1)="1",3,4))</f>
        <v>190000</v>
      </c>
      <c r="H3" s="2">
        <f>F3*G3-IF(E3=9,3%,0)</f>
        <v>2850000</v>
      </c>
    </row>
    <row r="4" spans="1:12" x14ac:dyDescent="0.25">
      <c r="A4" s="2">
        <v>4</v>
      </c>
      <c r="B4" s="2" t="s">
        <v>10</v>
      </c>
      <c r="C4" s="2" t="str">
        <f>VLOOKUP(MID(B4,3,2),$A$14:$D$19,2,0)</f>
        <v>Bình hoa</v>
      </c>
      <c r="D4" s="6">
        <v>43317</v>
      </c>
      <c r="E4" s="9">
        <v>8</v>
      </c>
      <c r="F4" s="2" t="str">
        <f>MID(B4,5,2)</f>
        <v>30</v>
      </c>
      <c r="G4" s="16">
        <f>VLOOKUP(MID(B4,3,2),$A$14:$D$19,IF(MID(B4,2,1)="1",3,4))</f>
        <v>50000</v>
      </c>
      <c r="H4" s="2">
        <f>F4*G4-IF(E4=9,3%,0)</f>
        <v>1500000</v>
      </c>
    </row>
    <row r="5" spans="1:12" x14ac:dyDescent="0.25">
      <c r="A5" s="2">
        <v>6</v>
      </c>
      <c r="B5" s="2" t="s">
        <v>29</v>
      </c>
      <c r="C5" s="2" t="str">
        <f>VLOOKUP(MID(B5,3,2),$A$14:$D$19,2,0)</f>
        <v>Trống đồng</v>
      </c>
      <c r="D5" s="6">
        <v>43291</v>
      </c>
      <c r="E5" s="9">
        <v>7</v>
      </c>
      <c r="F5" s="2" t="str">
        <f>MID(B5,5,2)</f>
        <v>8</v>
      </c>
      <c r="G5" s="16">
        <f>VLOOKUP(MID(B5,3,2),$A$14:$D$19,IF(MID(B5,2,1)="1",3,4))</f>
        <v>150000</v>
      </c>
      <c r="H5" s="2">
        <f>F5*G5-IF(E5=9,3%,0)</f>
        <v>1200000</v>
      </c>
    </row>
    <row r="6" spans="1:12" x14ac:dyDescent="0.25">
      <c r="A6" s="2">
        <v>7</v>
      </c>
      <c r="B6" s="2" t="s">
        <v>12</v>
      </c>
      <c r="C6" s="2" t="str">
        <f>VLOOKUP(MID(B6,3,2),$A$14:$D$19,2,0)</f>
        <v>Tranh lá hoa ép</v>
      </c>
      <c r="D6" s="6">
        <v>43345</v>
      </c>
      <c r="E6" s="9">
        <v>9</v>
      </c>
      <c r="F6" s="2" t="str">
        <f>MID(B6,5,2)</f>
        <v>60</v>
      </c>
      <c r="G6" s="16">
        <f>VLOOKUP(MID(B6,3,2),$A$14:$D$19,IF(MID(B6,2,1)="1",3,4))</f>
        <v>20000</v>
      </c>
      <c r="H6" s="2">
        <f>F6*G6-IF(E6=9,3%,0)</f>
        <v>1199999.97</v>
      </c>
    </row>
    <row r="7" spans="1:12" x14ac:dyDescent="0.25">
      <c r="A7" s="2">
        <v>1</v>
      </c>
      <c r="B7" s="2" t="s">
        <v>7</v>
      </c>
      <c r="C7" s="2" t="str">
        <f>VLOOKUP(MID(B7,3,2),$A$14:$D$19,2,0)</f>
        <v>Bình hoa</v>
      </c>
      <c r="D7" s="6">
        <v>43358</v>
      </c>
      <c r="E7" s="9">
        <v>9</v>
      </c>
      <c r="F7" s="2" t="str">
        <f>MID(B7,5,2)</f>
        <v>20</v>
      </c>
      <c r="G7" s="16">
        <f>VLOOKUP(MID(B7,3,2),$A$14:$D$19,IF(MID(B7,2,1)="1",3,4))</f>
        <v>50000</v>
      </c>
      <c r="H7" s="2">
        <f>F7*G7-IF(E7=9,3%,0)</f>
        <v>999999.97</v>
      </c>
    </row>
    <row r="8" spans="1:12" x14ac:dyDescent="0.25">
      <c r="A8" s="2">
        <v>3</v>
      </c>
      <c r="B8" s="2" t="s">
        <v>9</v>
      </c>
      <c r="C8" s="2" t="str">
        <f>VLOOKUP(MID(B8,3,2),$A$14:$D$19,2,0)</f>
        <v>Tranh lá hoa ép</v>
      </c>
      <c r="D8" s="6">
        <v>43322</v>
      </c>
      <c r="E8" s="9">
        <v>8</v>
      </c>
      <c r="F8" s="2" t="str">
        <f>MID(B8,5,2)</f>
        <v>10</v>
      </c>
      <c r="G8" s="16">
        <f>VLOOKUP(MID(B8,3,2),$A$14:$D$19,IF(MID(B8,2,1)="1",3,4))</f>
        <v>30000</v>
      </c>
      <c r="H8" s="2">
        <f>F8*G8-IF(E8=9,3%,0)</f>
        <v>300000</v>
      </c>
      <c r="L8" s="19"/>
    </row>
    <row r="9" spans="1:12" x14ac:dyDescent="0.25">
      <c r="A9" s="2">
        <v>5</v>
      </c>
      <c r="B9" s="2" t="s">
        <v>11</v>
      </c>
      <c r="C9" s="2" t="str">
        <f>VLOOKUP(MID(B9,3,2),$A$14:$D$19,2,0)</f>
        <v>Màn tre</v>
      </c>
      <c r="D9" s="6">
        <v>43296</v>
      </c>
      <c r="E9" s="9">
        <v>7</v>
      </c>
      <c r="F9" s="2" t="str">
        <f>MID(B9,5,2)</f>
        <v>12</v>
      </c>
      <c r="G9" s="16">
        <f>VLOOKUP(MID(B9,3,2),$A$14:$D$19,IF(MID(B9,2,1)="1",3,4))</f>
        <v>20000</v>
      </c>
      <c r="H9" s="2">
        <f>F9*G9-IF(E9=9,3%,0)</f>
        <v>240000</v>
      </c>
    </row>
    <row r="10" spans="1:12" x14ac:dyDescent="0.25">
      <c r="A10" s="2">
        <v>2</v>
      </c>
      <c r="B10" s="2" t="s">
        <v>8</v>
      </c>
      <c r="C10" s="2" t="str">
        <f>VLOOKUP(MID(B10,3,2),$A$14:$D$19,2,0)</f>
        <v>Màn tre</v>
      </c>
      <c r="D10" s="6">
        <v>43358</v>
      </c>
      <c r="E10" s="9">
        <v>9</v>
      </c>
      <c r="F10" s="2" t="str">
        <f>MID(B10,5,2)</f>
        <v>8</v>
      </c>
      <c r="G10" s="16">
        <f>VLOOKUP(MID(B10,3,2),$A$14:$D$19,IF(MID(B10,2,1)="1",3,4))</f>
        <v>20000</v>
      </c>
      <c r="H10" s="2">
        <f>F10*G10-IF(E10=9,3%,0)</f>
        <v>159999.97</v>
      </c>
    </row>
    <row r="13" spans="1:12" ht="18.75" x14ac:dyDescent="0.3">
      <c r="A13" s="14" t="s">
        <v>15</v>
      </c>
      <c r="B13" s="14"/>
      <c r="C13" s="14"/>
      <c r="D13" s="14"/>
      <c r="E13" s="17"/>
      <c r="G13" s="13" t="s">
        <v>27</v>
      </c>
      <c r="H13" s="13"/>
    </row>
    <row r="14" spans="1:12" x14ac:dyDescent="0.25">
      <c r="A14" s="10" t="s">
        <v>16</v>
      </c>
      <c r="B14" s="10" t="s">
        <v>3</v>
      </c>
      <c r="C14" s="10" t="s">
        <v>5</v>
      </c>
      <c r="D14" s="10"/>
      <c r="E14" s="20"/>
      <c r="G14" s="15" t="s">
        <v>3</v>
      </c>
      <c r="H14" s="4" t="s">
        <v>28</v>
      </c>
    </row>
    <row r="15" spans="1:12" x14ac:dyDescent="0.25">
      <c r="A15" s="10"/>
      <c r="B15" s="10"/>
      <c r="C15" s="11" t="s">
        <v>17</v>
      </c>
      <c r="D15" s="12" t="s">
        <v>18</v>
      </c>
      <c r="E15" s="21"/>
      <c r="G15" s="2" t="s">
        <v>23</v>
      </c>
      <c r="H15" s="2">
        <f>SUMIF($C$3:$C$10,$C$4,$H$3:$H$10)</f>
        <v>2499999.9699999997</v>
      </c>
    </row>
    <row r="16" spans="1:12" x14ac:dyDescent="0.25">
      <c r="A16" s="4" t="s">
        <v>19</v>
      </c>
      <c r="B16" s="2" t="s">
        <v>23</v>
      </c>
      <c r="C16" s="16">
        <v>50000</v>
      </c>
      <c r="D16" s="16">
        <v>45000</v>
      </c>
      <c r="E16" s="18"/>
      <c r="G16" s="2" t="s">
        <v>25</v>
      </c>
      <c r="H16" s="2">
        <f>SUMIF($C$3:$C$10,$C$6,$H$3:$H$10)</f>
        <v>1499999.97</v>
      </c>
    </row>
    <row r="17" spans="1:5" x14ac:dyDescent="0.25">
      <c r="A17" s="4" t="s">
        <v>20</v>
      </c>
      <c r="B17" s="2" t="s">
        <v>24</v>
      </c>
      <c r="C17" s="16">
        <v>70000</v>
      </c>
      <c r="D17" s="16">
        <v>55000</v>
      </c>
      <c r="E17" s="18"/>
    </row>
    <row r="18" spans="1:5" x14ac:dyDescent="0.25">
      <c r="A18" s="4" t="s">
        <v>21</v>
      </c>
      <c r="B18" s="2" t="s">
        <v>25</v>
      </c>
      <c r="C18" s="16">
        <v>30000</v>
      </c>
      <c r="D18" s="16">
        <v>20000</v>
      </c>
      <c r="E18" s="18"/>
    </row>
    <row r="19" spans="1:5" x14ac:dyDescent="0.25">
      <c r="A19" s="4" t="s">
        <v>22</v>
      </c>
      <c r="B19" s="2" t="s">
        <v>26</v>
      </c>
      <c r="C19" s="16">
        <v>190000</v>
      </c>
      <c r="D19" s="16">
        <v>150000</v>
      </c>
      <c r="E19" s="18"/>
    </row>
    <row r="34" spans="2:2" x14ac:dyDescent="0.25">
      <c r="B34" s="1" t="s">
        <v>31</v>
      </c>
    </row>
  </sheetData>
  <sortState ref="A3:H10">
    <sortCondition descending="1" ref="H3:H10"/>
  </sortState>
  <mergeCells count="6">
    <mergeCell ref="A1:H1"/>
    <mergeCell ref="A14:A15"/>
    <mergeCell ref="B14:B15"/>
    <mergeCell ref="C14:D14"/>
    <mergeCell ref="A13:D13"/>
    <mergeCell ref="G13:H1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2020-01-04T03:38:13Z</dcterms:created>
  <dcterms:modified xsi:type="dcterms:W3CDTF">2020-01-04T04:14:32Z</dcterms:modified>
</cp:coreProperties>
</file>